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Srbska FC\Rekonstrukce_2026\"/>
    </mc:Choice>
  </mc:AlternateContent>
  <xr:revisionPtr revIDLastSave="0" documentId="13_ncr:1_{CBDA52EF-6A37-4918-B9FF-12EF6F44AB4B}" xr6:coauthVersionLast="47" xr6:coauthVersionMax="47" xr10:uidLastSave="{00000000-0000-0000-0000-000000000000}"/>
  <bookViews>
    <workbookView xWindow="2880" yWindow="1350" windowWidth="20265" windowHeight="18420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Stavba!$G$30</definedName>
    <definedName name="CenaCelkemBezDPH">Stavba!$G$29</definedName>
    <definedName name="CenaCelkemVypocet" localSheetId="1">Stavba!$I$43</definedName>
    <definedName name="cisloobjektu">Stavba!$D$4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Stavba!$D$5</definedName>
    <definedName name="dadresa">Stavba!$D$13:$G$13</definedName>
    <definedName name="DIČ" localSheetId="1">Stavba!$I$13</definedName>
    <definedName name="dmisto">Stavba!$D$14:$G$14</definedName>
    <definedName name="DPHSni">Stavba!$G$25</definedName>
    <definedName name="DPHZakl">Stavba!$G$27</definedName>
    <definedName name="dpsc" localSheetId="1">Stavba!$C$14</definedName>
    <definedName name="IČO" localSheetId="1">Stavba!$I$12</definedName>
    <definedName name="Mena">Stavba!$J$30</definedName>
    <definedName name="MistoStavby">Stavba!$D$5</definedName>
    <definedName name="nazevobjektu">Stavba!$E$4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Stavba!$E$5</definedName>
    <definedName name="oadresa">Stavba!$D$7</definedName>
    <definedName name="Objednatel" localSheetId="1">Stavba!$D$6</definedName>
    <definedName name="Objekt" localSheetId="1">Stavba!$B$39</definedName>
    <definedName name="_xlnm.Print_Area" localSheetId="3">'01 01 Pol'!$A$1:$V$12</definedName>
    <definedName name="_xlnm.Print_Area" localSheetId="1">Stavba!$A$1:$J$63</definedName>
    <definedName name="odic" localSheetId="1">Stavba!$I$7</definedName>
    <definedName name="oico" localSheetId="1">Stavba!$I$6</definedName>
    <definedName name="omisto" localSheetId="1">Stavba!$D$8</definedName>
    <definedName name="onazev" localSheetId="1">Stavba!$D$7</definedName>
    <definedName name="opsc" localSheetId="1">Stavba!$C$8</definedName>
    <definedName name="padresa">Stavba!$D$10</definedName>
    <definedName name="pdic">Stavba!$I$10</definedName>
    <definedName name="pico">Stavba!$I$9</definedName>
    <definedName name="pmisto">Stavba!$D$11</definedName>
    <definedName name="PocetMJ">#REF!</definedName>
    <definedName name="PoptavkaID">Stavba!$A$1</definedName>
    <definedName name="pPSC">Stavba!$C$11</definedName>
    <definedName name="Projektant">Stavba!$D$9</definedName>
    <definedName name="SazbaDPH1" localSheetId="1">Stavba!$E$24</definedName>
    <definedName name="SazbaDPH1">'[1]Krycí list'!$C$30</definedName>
    <definedName name="SazbaDPH2" localSheetId="1">Stavba!$E$26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Stavba!$D$15</definedName>
    <definedName name="Z_B7E7C763_C459_487D_8ABA_5CFDDFBD5A84_.wvu.Cols" localSheetId="1" hidden="1">Stavba!$A:$A</definedName>
    <definedName name="Z_B7E7C763_C459_487D_8ABA_5CFDDFBD5A84_.wvu.PrintArea" localSheetId="1" hidden="1">Stavba!$B$1:$J$37</definedName>
    <definedName name="ZakladDPHSni">Stavba!$G$24</definedName>
    <definedName name="ZakladDPHSniVypocet" localSheetId="1">Stavba!$F$43</definedName>
    <definedName name="ZakladDPHZakl">Stavba!$G$26</definedName>
    <definedName name="ZakladDPHZaklVypocet" localSheetId="1">Stavba!$G$43</definedName>
    <definedName name="Zaokrouhleni">Stavba!$G$28</definedName>
    <definedName name="Zhotovitel">Stavba!$D$12:$G$12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U8" i="12" l="1"/>
  <c r="Q8" i="12"/>
  <c r="O8" i="12"/>
  <c r="K8" i="12"/>
  <c r="I8" i="12"/>
  <c r="I62" i="1" l="1"/>
  <c r="M8" i="12"/>
  <c r="M7" i="12" s="1"/>
  <c r="O7" i="12"/>
  <c r="I7" i="12"/>
  <c r="Q7" i="12"/>
  <c r="K7" i="12"/>
  <c r="U7" i="12"/>
  <c r="AZ56" i="1" l="1"/>
  <c r="AZ54" i="1"/>
  <c r="AZ53" i="1"/>
  <c r="AZ51" i="1"/>
  <c r="AZ50" i="1"/>
  <c r="AZ49" i="1"/>
  <c r="AZ48" i="1"/>
  <c r="AZ47" i="1"/>
  <c r="AZ46" i="1"/>
  <c r="F43" i="1"/>
  <c r="G43" i="1"/>
  <c r="H43" i="1"/>
  <c r="I43" i="1"/>
  <c r="J42" i="1" s="1"/>
  <c r="J29" i="1"/>
  <c r="J27" i="1"/>
  <c r="G39" i="1"/>
  <c r="F39" i="1"/>
  <c r="J24" i="1"/>
  <c r="J25" i="1"/>
  <c r="J26" i="1"/>
  <c r="J28" i="1"/>
  <c r="E25" i="1"/>
  <c r="E27" i="1"/>
  <c r="J40" i="1" l="1"/>
  <c r="J43" i="1" s="1"/>
  <c r="J41" i="1"/>
  <c r="I63" i="1" l="1"/>
  <c r="J62" i="1" l="1"/>
  <c r="I19" i="1"/>
  <c r="I22" i="1" s="1"/>
  <c r="G26" i="1" s="1"/>
  <c r="G27" i="1" s="1"/>
  <c r="G30" i="1" s="1"/>
  <c r="J6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2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2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3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3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4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4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<sst xmlns="http://schemas.openxmlformats.org/spreadsheetml/2006/main" count="150" uniqueCount="112">
  <si>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</si>
  <si>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</si>
  <si>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</si>
  <si>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</si>
  <si>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</si>
  <si>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</si>
  <si>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</si>
  <si>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</si>
  <si>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</si>
  <si>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</si>
  <si>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</si>
  <si>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</si>
  <si>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</si>
  <si>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</si>
  <si>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</si>
  <si>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</si>
  <si>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</si>
  <si>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</si>
  <si>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</si>
  <si>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</si>
  <si>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</si>
  <si>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</si>
  <si>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</si>
  <si>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</si>
  <si>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</si>
  <si>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</si>
  <si>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</si>
  <si>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</si>
  <si>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</si>
  <si>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</si>
  <si>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</si>
  <si>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</si>
  <si>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</si>
  <si>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</si>
  <si>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</si>
  <si>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</si>
  <si>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</si>
  <si>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</si>
  <si>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</si>
  <si>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</si>
  <si>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</si>
  <si>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</si>
  <si>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</si>
  <si>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</si>
  <si>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</si>
  <si>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</si>
  <si>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</si>
  <si>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</si>
  <si>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</si>
  <si>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</si>
  <si>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</si>
  <si>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</si>
  <si>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</si>
  <si>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</si>
  <si>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</si>
  <si>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</si>
  <si>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</si>
  <si>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</si>
  <si>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</si>
  <si>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</si>
  <si>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</si>
  <si>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</si>
  <si>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</si>
  <si>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</si>
  <si>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</si>
  <si>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</si>
  <si>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</si>
  <si>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Kamerový systém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</si>
  <si>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</si>
  <si>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</si>
  <si>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</si>
  <si>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</si>
  <si>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</si>
  <si>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</si>
  <si>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</si>
  <si>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</si>
  <si>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</si>
  <si>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</si>
  <si>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</si>
  <si>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</si>
  <si>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</si>
  <si>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</si>
  <si>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</si>
  <si>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</si>
  <si>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</si>
  <si>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</si>
  <si>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</si>
  <si>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</si>
  <si>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</si>
  <si>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</si>
  <si>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</si>
  <si>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</si>
  <si>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</si>
  <si>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Vlastní</t>
  </si>
  <si>
    <t>ks</t>
  </si>
  <si>
    <t>hod</t>
  </si>
  <si>
    <t>kpl</t>
  </si>
  <si>
    <t>Brně</t>
  </si>
  <si>
    <t>Brno-město 602 00</t>
  </si>
  <si>
    <t xml:space="preserve">          </t>
  </si>
  <si>
    <t>Bc. Vít Nebenfűhr</t>
  </si>
  <si>
    <t>- jednotlivé položky jsou uvedeny včetně montážních prací</t>
  </si>
  <si>
    <t>Popis rozpočtu: 01 - Kamerový systém</t>
  </si>
  <si>
    <t>Popis</t>
  </si>
  <si>
    <t xml:space="preserve">Rozšíření stávajícího datového úložiště NEXSAN </t>
  </si>
  <si>
    <t>NEXSAN diskové pole</t>
  </si>
  <si>
    <t>Expanzní police E48XP Expansion</t>
  </si>
  <si>
    <t>Disk NL-SAS 7.2K 12TB</t>
  </si>
  <si>
    <t>Nexsan Unity Silver Support</t>
  </si>
  <si>
    <t>Next Business Day Parts Ship 3 years</t>
  </si>
  <si>
    <t>Integrace do systému</t>
  </si>
  <si>
    <t>Nexsan diskové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</si>
</sst>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General_)"/>
  </numFmts>
  <fonts count="38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1" applyNumberFormat="0" applyFill="0" applyAlignment="0" applyProtection="0"/>
    <xf numFmtId="0" fontId="20" fillId="3" borderId="0" applyNumberFormat="0" applyBorder="0" applyAlignment="0" applyProtection="0"/>
    <xf numFmtId="0" fontId="21" fillId="16" borderId="2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165" fontId="34" fillId="0" borderId="0" applyFill="0"/>
    <xf numFmtId="0" fontId="2" fillId="0" borderId="0"/>
    <xf numFmtId="0" fontId="35" fillId="0" borderId="0"/>
    <xf numFmtId="0" fontId="36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7" fillId="0" borderId="7" applyNumberFormat="0" applyFill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8" applyNumberFormat="0" applyAlignment="0" applyProtection="0"/>
    <xf numFmtId="0" fontId="31" fillId="19" borderId="8" applyNumberFormat="0" applyAlignment="0" applyProtection="0"/>
    <xf numFmtId="0" fontId="32" fillId="19" borderId="9" applyNumberFormat="0" applyAlignment="0" applyProtection="0"/>
    <xf numFmtId="0" fontId="33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3" borderId="0" applyNumberFormat="0" applyBorder="0" applyAlignment="0" applyProtection="0"/>
  </cellStyleXfs>
  <cellXfs count="223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30" xfId="0" applyNumberFormat="1" applyFill="1" applyBorder="1" applyAlignment="1">
      <alignment vertical="top" shrinkToFit="1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0" fontId="17" fillId="0" borderId="28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4" fontId="37" fillId="0" borderId="29" xfId="0" applyNumberFormat="1" applyFont="1" applyBorder="1" applyAlignment="1">
      <alignment vertical="top" shrinkToFit="1"/>
    </xf>
    <xf numFmtId="0" fontId="37" fillId="0" borderId="28" xfId="0" applyFont="1" applyBorder="1" applyAlignment="1">
      <alignment horizontal="left" wrapText="1"/>
    </xf>
    <xf numFmtId="0" fontId="37" fillId="0" borderId="29" xfId="0" applyFont="1" applyBorder="1" applyAlignment="1">
      <alignment horizontal="center"/>
    </xf>
    <xf numFmtId="1" fontId="17" fillId="0" borderId="29" xfId="0" applyNumberFormat="1" applyFont="1" applyBorder="1" applyAlignment="1">
      <alignment vertical="top" shrinkToFit="1"/>
    </xf>
    <xf numFmtId="1" fontId="37" fillId="0" borderId="36" xfId="0" applyNumberFormat="1" applyFont="1" applyBorder="1" applyAlignment="1">
      <alignment vertical="top" shrinkToFit="1"/>
    </xf>
    <xf numFmtId="1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vertical="top"/>
    </xf>
    <xf numFmtId="0" fontId="17" fillId="0" borderId="30" xfId="0" applyFont="1" applyBorder="1" applyAlignment="1">
      <alignment horizontal="left" vertical="top" wrapText="1"/>
    </xf>
    <xf numFmtId="0" fontId="17" fillId="0" borderId="30" xfId="0" applyFont="1" applyBorder="1" applyAlignment="1">
      <alignment horizontal="center" vertical="top" shrinkToFit="1"/>
    </xf>
    <xf numFmtId="1" fontId="17" fillId="0" borderId="30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RV-APL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174" t="s">
        <v>41</v>
      </c>
      <c r="B2" s="174"/>
      <c r="C2" s="174"/>
      <c r="D2" s="174"/>
      <c r="E2" s="174"/>
      <c r="F2" s="174"/>
      <c r="G2" s="1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6"/>
  <sheetViews>
    <sheetView showGridLines="0" topLeftCell="B17" zoomScale="85" zoomScaleNormal="85" zoomScaleSheetLayoutView="75" workbookViewId="0">
      <selection activeCell="J45" sqref="J4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178" t="s">
        <v>4</v>
      </c>
      <c r="C1" s="179"/>
      <c r="D1" s="179"/>
      <c r="E1" s="179"/>
      <c r="F1" s="179"/>
      <c r="G1" s="179"/>
      <c r="H1" s="179"/>
      <c r="I1" s="179"/>
      <c r="J1" s="180"/>
    </row>
    <row r="2" spans="1:15" ht="23.1" customHeight="1" x14ac:dyDescent="0.2">
      <c r="A2" s="3"/>
      <c r="B2" s="76" t="s">
        <v>24</v>
      </c>
      <c r="C2" s="73"/>
      <c r="D2" s="77" t="s">
        <v>47</v>
      </c>
      <c r="E2" s="77" t="s">
        <v>104</v>
      </c>
      <c r="F2" s="74"/>
      <c r="G2" s="74"/>
      <c r="H2" s="74"/>
      <c r="I2" s="74"/>
      <c r="J2" s="75"/>
      <c r="O2" s="1"/>
    </row>
    <row r="3" spans="1:15" ht="23.1" customHeight="1" x14ac:dyDescent="0.2">
      <c r="A3" s="3"/>
      <c r="B3" s="76"/>
      <c r="C3" s="73"/>
      <c r="D3" s="77"/>
      <c r="E3" s="77"/>
      <c r="F3" s="74"/>
      <c r="G3" s="74"/>
      <c r="H3" s="74"/>
      <c r="I3" s="74"/>
      <c r="J3" s="75"/>
      <c r="O3" s="1"/>
    </row>
    <row r="4" spans="1:15" ht="23.25" customHeight="1" x14ac:dyDescent="0.2">
      <c r="A4" s="3"/>
      <c r="B4" s="76" t="s">
        <v>45</v>
      </c>
      <c r="C4" s="73"/>
      <c r="D4" s="77" t="s">
        <v>43</v>
      </c>
      <c r="E4" s="77" t="s">
        <v>67</v>
      </c>
      <c r="F4" s="78"/>
      <c r="G4" s="78"/>
      <c r="H4" s="73"/>
      <c r="I4" s="79"/>
      <c r="J4" s="80"/>
    </row>
    <row r="5" spans="1:15" ht="23.25" customHeight="1" x14ac:dyDescent="0.2">
      <c r="A5" s="70">
        <v>7136</v>
      </c>
      <c r="B5" s="81" t="s">
        <v>46</v>
      </c>
      <c r="C5" s="82"/>
      <c r="D5" s="83" t="s">
        <v>43</v>
      </c>
      <c r="E5" s="83" t="s">
        <v>67</v>
      </c>
      <c r="F5" s="84"/>
      <c r="G5" s="84"/>
      <c r="H5" s="84"/>
      <c r="I5" s="84"/>
      <c r="J5" s="85"/>
    </row>
    <row r="6" spans="1:15" ht="24" customHeight="1" x14ac:dyDescent="0.2">
      <c r="A6" s="3"/>
      <c r="B6" s="40" t="s">
        <v>23</v>
      </c>
      <c r="D6" s="72" t="s">
        <v>48</v>
      </c>
      <c r="E6" s="23"/>
      <c r="F6" s="23"/>
      <c r="G6" s="23"/>
      <c r="H6" s="25" t="s">
        <v>42</v>
      </c>
      <c r="I6" s="72" t="s">
        <v>50</v>
      </c>
      <c r="J6" s="9"/>
    </row>
    <row r="7" spans="1:15" ht="15.75" customHeight="1" x14ac:dyDescent="0.2">
      <c r="A7" s="3"/>
      <c r="B7" s="35"/>
      <c r="C7" s="23"/>
      <c r="D7" s="72" t="s">
        <v>49</v>
      </c>
      <c r="E7" s="23"/>
      <c r="F7" s="23"/>
      <c r="G7" s="23"/>
      <c r="H7" s="25" t="s">
        <v>36</v>
      </c>
      <c r="I7" s="72" t="s">
        <v>51</v>
      </c>
      <c r="J7" s="9"/>
    </row>
    <row r="8" spans="1:15" ht="15.75" customHeight="1" x14ac:dyDescent="0.2">
      <c r="A8" s="3"/>
      <c r="B8" s="36"/>
      <c r="C8" s="86" t="s">
        <v>99</v>
      </c>
      <c r="D8" s="71" t="s">
        <v>98</v>
      </c>
      <c r="E8" s="30"/>
      <c r="F8" s="30"/>
      <c r="G8" s="30"/>
      <c r="H8" s="31"/>
      <c r="I8" s="30"/>
      <c r="J8" s="43"/>
    </row>
    <row r="9" spans="1:15" ht="24" hidden="1" customHeight="1" x14ac:dyDescent="0.2">
      <c r="A9" s="3"/>
      <c r="B9" s="40" t="s">
        <v>21</v>
      </c>
      <c r="D9" s="29"/>
      <c r="H9" s="25" t="s">
        <v>42</v>
      </c>
      <c r="I9" s="29"/>
      <c r="J9" s="9"/>
    </row>
    <row r="10" spans="1:15" ht="15.75" hidden="1" customHeight="1" x14ac:dyDescent="0.2">
      <c r="A10" s="3"/>
      <c r="B10" s="3"/>
      <c r="D10" s="29"/>
      <c r="H10" s="25" t="s">
        <v>36</v>
      </c>
      <c r="I10" s="29"/>
      <c r="J10" s="9"/>
    </row>
    <row r="11" spans="1:15" ht="15.75" hidden="1" customHeight="1" x14ac:dyDescent="0.2">
      <c r="A11" s="3"/>
      <c r="B11" s="44"/>
      <c r="C11" s="24"/>
      <c r="D11" s="39"/>
      <c r="E11" s="31"/>
      <c r="F11" s="31"/>
      <c r="G11" s="15"/>
      <c r="H11" s="15"/>
      <c r="I11" s="45"/>
      <c r="J11" s="43"/>
    </row>
    <row r="12" spans="1:15" ht="24" customHeight="1" x14ac:dyDescent="0.2">
      <c r="A12" s="3"/>
      <c r="B12" s="40" t="s">
        <v>20</v>
      </c>
      <c r="D12" s="191"/>
      <c r="E12" s="191"/>
      <c r="F12" s="191"/>
      <c r="G12" s="191"/>
      <c r="H12" s="25" t="s">
        <v>42</v>
      </c>
      <c r="I12" s="29"/>
      <c r="J12" s="9"/>
    </row>
    <row r="13" spans="1:15" ht="15.75" customHeight="1" x14ac:dyDescent="0.2">
      <c r="A13" s="3"/>
      <c r="B13" s="35"/>
      <c r="C13" s="23"/>
      <c r="D13" s="194"/>
      <c r="E13" s="194"/>
      <c r="F13" s="194"/>
      <c r="G13" s="194"/>
      <c r="H13" s="25" t="s">
        <v>36</v>
      </c>
      <c r="I13" s="29"/>
      <c r="J13" s="9"/>
    </row>
    <row r="14" spans="1:15" ht="15.75" customHeight="1" x14ac:dyDescent="0.2">
      <c r="A14" s="3"/>
      <c r="B14" s="36"/>
      <c r="C14" s="24"/>
      <c r="D14" s="195"/>
      <c r="E14" s="195"/>
      <c r="F14" s="195"/>
      <c r="G14" s="195"/>
      <c r="H14" s="26"/>
      <c r="I14" s="30"/>
      <c r="J14" s="43"/>
    </row>
    <row r="15" spans="1:15" ht="24" customHeight="1" x14ac:dyDescent="0.2">
      <c r="A15" s="3"/>
      <c r="B15" s="56" t="s">
        <v>22</v>
      </c>
      <c r="C15" s="57"/>
      <c r="D15" s="58" t="s">
        <v>100</v>
      </c>
      <c r="E15" s="59"/>
      <c r="F15" s="59"/>
      <c r="G15" s="59"/>
      <c r="H15" s="60"/>
      <c r="I15" s="59"/>
      <c r="J15" s="61"/>
    </row>
    <row r="16" spans="1:15" ht="32.25" customHeight="1" x14ac:dyDescent="0.2">
      <c r="A16" s="3"/>
      <c r="B16" s="44" t="s">
        <v>34</v>
      </c>
      <c r="C16" s="62"/>
      <c r="D16" s="15"/>
      <c r="E16" s="190"/>
      <c r="F16" s="190"/>
      <c r="G16" s="192"/>
      <c r="H16" s="192"/>
      <c r="I16" s="192" t="s">
        <v>31</v>
      </c>
      <c r="J16" s="193"/>
    </row>
    <row r="17" spans="1:10" ht="23.25" customHeight="1" x14ac:dyDescent="0.2">
      <c r="A17" s="139" t="s">
        <v>26</v>
      </c>
      <c r="B17" s="47" t="s">
        <v>26</v>
      </c>
      <c r="C17" s="48"/>
      <c r="D17" s="49"/>
      <c r="E17" s="175"/>
      <c r="F17" s="176"/>
      <c r="G17" s="175"/>
      <c r="H17" s="176"/>
      <c r="I17" s="175">
        <v>0</v>
      </c>
      <c r="J17" s="177"/>
    </row>
    <row r="18" spans="1:10" ht="23.25" customHeight="1" x14ac:dyDescent="0.2">
      <c r="A18" s="139" t="s">
        <v>27</v>
      </c>
      <c r="B18" s="47" t="s">
        <v>27</v>
      </c>
      <c r="C18" s="48"/>
      <c r="D18" s="49"/>
      <c r="E18" s="175"/>
      <c r="F18" s="176"/>
      <c r="G18" s="175"/>
      <c r="H18" s="176"/>
      <c r="I18" s="175">
        <v>0</v>
      </c>
      <c r="J18" s="177"/>
    </row>
    <row r="19" spans="1:10" ht="23.25" customHeight="1" x14ac:dyDescent="0.2">
      <c r="A19" s="139" t="s">
        <v>28</v>
      </c>
      <c r="B19" s="47" t="s">
        <v>28</v>
      </c>
      <c r="C19" s="48"/>
      <c r="D19" s="49"/>
      <c r="E19" s="175"/>
      <c r="F19" s="176"/>
      <c r="G19" s="175"/>
      <c r="H19" s="176"/>
      <c r="I19" s="175">
        <f>I63</f>
        <v>0</v>
      </c>
      <c r="J19" s="177"/>
    </row>
    <row r="20" spans="1:10" ht="23.25" customHeight="1" x14ac:dyDescent="0.2">
      <c r="A20" s="139" t="s">
        <v>68</v>
      </c>
      <c r="B20" s="47" t="s">
        <v>29</v>
      </c>
      <c r="C20" s="48"/>
      <c r="D20" s="49"/>
      <c r="E20" s="175"/>
      <c r="F20" s="176"/>
      <c r="G20" s="175"/>
      <c r="H20" s="176"/>
      <c r="I20" s="175">
        <v>0</v>
      </c>
      <c r="J20" s="177"/>
    </row>
    <row r="21" spans="1:10" ht="23.25" customHeight="1" x14ac:dyDescent="0.2">
      <c r="A21" s="139" t="s">
        <v>69</v>
      </c>
      <c r="B21" s="47" t="s">
        <v>30</v>
      </c>
      <c r="C21" s="48"/>
      <c r="D21" s="49"/>
      <c r="E21" s="175"/>
      <c r="F21" s="176"/>
      <c r="G21" s="175"/>
      <c r="H21" s="176"/>
      <c r="I21" s="175">
        <v>0</v>
      </c>
      <c r="J21" s="177"/>
    </row>
    <row r="22" spans="1:10" ht="23.25" customHeight="1" x14ac:dyDescent="0.2">
      <c r="A22" s="3"/>
      <c r="B22" s="64" t="s">
        <v>31</v>
      </c>
      <c r="C22" s="65"/>
      <c r="D22" s="66"/>
      <c r="E22" s="187"/>
      <c r="F22" s="188"/>
      <c r="G22" s="187"/>
      <c r="H22" s="188"/>
      <c r="I22" s="187">
        <f>SUM(I17:J21)</f>
        <v>0</v>
      </c>
      <c r="J22" s="208"/>
    </row>
    <row r="23" spans="1:10" ht="33" customHeight="1" x14ac:dyDescent="0.2">
      <c r="A23" s="3"/>
      <c r="B23" s="55" t="s">
        <v>35</v>
      </c>
      <c r="C23" s="48"/>
      <c r="D23" s="49"/>
      <c r="E23" s="54"/>
      <c r="F23" s="51"/>
      <c r="G23" s="42"/>
      <c r="H23" s="42"/>
      <c r="I23" s="42"/>
      <c r="J23" s="52"/>
    </row>
    <row r="24" spans="1:10" ht="23.25" customHeight="1" x14ac:dyDescent="0.2">
      <c r="A24" s="3"/>
      <c r="B24" s="47" t="s">
        <v>13</v>
      </c>
      <c r="C24" s="48"/>
      <c r="D24" s="49"/>
      <c r="E24" s="50">
        <v>15</v>
      </c>
      <c r="F24" s="51" t="s">
        <v>0</v>
      </c>
      <c r="G24" s="185">
        <v>0</v>
      </c>
      <c r="H24" s="186"/>
      <c r="I24" s="186"/>
      <c r="J24" s="52" t="str">
        <f t="shared" ref="J24:J29" si="0">Mena</f>
        <v>CZK</v>
      </c>
    </row>
    <row r="25" spans="1:10" ht="23.25" customHeight="1" x14ac:dyDescent="0.2">
      <c r="A25" s="3"/>
      <c r="B25" s="47" t="s">
        <v>14</v>
      </c>
      <c r="C25" s="48"/>
      <c r="D25" s="49"/>
      <c r="E25" s="50">
        <f>SazbaDPH1</f>
        <v>15</v>
      </c>
      <c r="F25" s="51" t="s">
        <v>0</v>
      </c>
      <c r="G25" s="206">
        <v>0</v>
      </c>
      <c r="H25" s="207"/>
      <c r="I25" s="207"/>
      <c r="J25" s="52" t="str">
        <f t="shared" si="0"/>
        <v>CZK</v>
      </c>
    </row>
    <row r="26" spans="1:10" ht="23.25" customHeight="1" x14ac:dyDescent="0.2">
      <c r="A26" s="3"/>
      <c r="B26" s="47" t="s">
        <v>15</v>
      </c>
      <c r="C26" s="48"/>
      <c r="D26" s="49"/>
      <c r="E26" s="50">
        <v>21</v>
      </c>
      <c r="F26" s="51" t="s">
        <v>0</v>
      </c>
      <c r="G26" s="185">
        <f>I22</f>
        <v>0</v>
      </c>
      <c r="H26" s="186"/>
      <c r="I26" s="186"/>
      <c r="J26" s="52" t="str">
        <f t="shared" si="0"/>
        <v>CZK</v>
      </c>
    </row>
    <row r="27" spans="1:10" ht="23.25" customHeight="1" x14ac:dyDescent="0.2">
      <c r="A27" s="3"/>
      <c r="B27" s="41" t="s">
        <v>16</v>
      </c>
      <c r="C27" s="19"/>
      <c r="D27" s="15"/>
      <c r="E27" s="37">
        <f>SazbaDPH2</f>
        <v>21</v>
      </c>
      <c r="F27" s="38" t="s">
        <v>0</v>
      </c>
      <c r="G27" s="181">
        <f>ZakladDPHZakl*0.21</f>
        <v>0</v>
      </c>
      <c r="H27" s="182"/>
      <c r="I27" s="182"/>
      <c r="J27" s="46" t="str">
        <f t="shared" si="0"/>
        <v>CZK</v>
      </c>
    </row>
    <row r="28" spans="1:10" ht="23.25" customHeight="1" thickBot="1" x14ac:dyDescent="0.25">
      <c r="A28" s="3"/>
      <c r="B28" s="40" t="s">
        <v>5</v>
      </c>
      <c r="C28" s="17"/>
      <c r="D28" s="20"/>
      <c r="E28" s="17"/>
      <c r="F28" s="18"/>
      <c r="G28" s="183">
        <v>0</v>
      </c>
      <c r="H28" s="183"/>
      <c r="I28" s="183"/>
      <c r="J28" s="53" t="str">
        <f t="shared" si="0"/>
        <v>CZK</v>
      </c>
    </row>
    <row r="29" spans="1:10" ht="27.75" hidden="1" customHeight="1" thickBot="1" x14ac:dyDescent="0.25">
      <c r="A29" s="3"/>
      <c r="B29" s="114" t="s">
        <v>25</v>
      </c>
      <c r="C29" s="115"/>
      <c r="D29" s="115"/>
      <c r="E29" s="116"/>
      <c r="F29" s="117"/>
      <c r="G29" s="184">
        <v>759189</v>
      </c>
      <c r="H29" s="189"/>
      <c r="I29" s="189"/>
      <c r="J29" s="118" t="str">
        <f t="shared" si="0"/>
        <v>CZK</v>
      </c>
    </row>
    <row r="30" spans="1:10" ht="27.75" customHeight="1" thickBot="1" x14ac:dyDescent="0.25">
      <c r="A30" s="3"/>
      <c r="B30" s="114" t="s">
        <v>37</v>
      </c>
      <c r="C30" s="119"/>
      <c r="D30" s="119"/>
      <c r="E30" s="119"/>
      <c r="F30" s="119"/>
      <c r="G30" s="184">
        <f>ZakladDPHZakl+DPHZakl</f>
        <v>0</v>
      </c>
      <c r="H30" s="184"/>
      <c r="I30" s="184"/>
      <c r="J30" s="120" t="s">
        <v>54</v>
      </c>
    </row>
    <row r="31" spans="1:10" ht="12.75" customHeight="1" x14ac:dyDescent="0.2">
      <c r="A31" s="3"/>
      <c r="B31" s="3"/>
      <c r="J31" s="10"/>
    </row>
    <row r="32" spans="1:10" ht="30.2" customHeight="1" x14ac:dyDescent="0.2">
      <c r="A32" s="3"/>
      <c r="B32" s="3"/>
      <c r="J32" s="10"/>
    </row>
    <row r="33" spans="1:52" ht="18.75" customHeight="1" x14ac:dyDescent="0.2">
      <c r="A33" s="3"/>
      <c r="B33" s="21"/>
      <c r="C33" s="16" t="s">
        <v>12</v>
      </c>
      <c r="D33" s="33" t="s">
        <v>97</v>
      </c>
      <c r="E33" s="33"/>
      <c r="F33" s="16" t="s">
        <v>11</v>
      </c>
      <c r="G33" s="33"/>
      <c r="H33" s="34">
        <f ca="1">TODAY()</f>
        <v>46057</v>
      </c>
      <c r="I33" s="33"/>
      <c r="J33" s="10"/>
    </row>
    <row r="34" spans="1:52" ht="47.25" customHeight="1" x14ac:dyDescent="0.2">
      <c r="A34" s="3"/>
      <c r="B34" s="3"/>
      <c r="J34" s="10"/>
    </row>
    <row r="35" spans="1:52" s="28" customFormat="1" ht="18.75" customHeight="1" x14ac:dyDescent="0.2">
      <c r="A35" s="27"/>
      <c r="B35" s="27"/>
      <c r="D35" s="22"/>
      <c r="E35" s="22"/>
      <c r="G35" s="22"/>
      <c r="H35" s="22"/>
      <c r="I35" s="22"/>
      <c r="J35" s="32"/>
    </row>
    <row r="36" spans="1:52" ht="12.75" customHeight="1" x14ac:dyDescent="0.2">
      <c r="A36" s="3"/>
      <c r="B36" s="3"/>
      <c r="D36" s="205" t="s">
        <v>2</v>
      </c>
      <c r="E36" s="205"/>
      <c r="H36" s="11" t="s">
        <v>3</v>
      </c>
      <c r="J36" s="10"/>
    </row>
    <row r="37" spans="1:52" ht="13.7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52" ht="27" hidden="1" customHeight="1" x14ac:dyDescent="0.25">
      <c r="B38" s="67" t="s">
        <v>17</v>
      </c>
      <c r="C38" s="2"/>
      <c r="D38" s="2"/>
      <c r="E38" s="2"/>
      <c r="F38" s="102"/>
      <c r="G38" s="102"/>
      <c r="H38" s="102"/>
      <c r="I38" s="102"/>
      <c r="J38" s="2"/>
    </row>
    <row r="39" spans="1:52" ht="25.5" hidden="1" customHeight="1" x14ac:dyDescent="0.2">
      <c r="A39" s="90" t="s">
        <v>39</v>
      </c>
      <c r="B39" s="94" t="s">
        <v>18</v>
      </c>
      <c r="C39" s="95" t="s">
        <v>6</v>
      </c>
      <c r="D39" s="96"/>
      <c r="E39" s="96"/>
      <c r="F39" s="103" t="str">
        <f>B24</f>
        <v>Základ pro sníženou DPH</v>
      </c>
      <c r="G39" s="103" t="str">
        <f>B26</f>
        <v>Základ pro základní DPH</v>
      </c>
      <c r="H39" s="104" t="s">
        <v>19</v>
      </c>
      <c r="I39" s="104" t="s">
        <v>1</v>
      </c>
      <c r="J39" s="97" t="s">
        <v>0</v>
      </c>
    </row>
    <row r="40" spans="1:52" ht="25.5" hidden="1" customHeight="1" x14ac:dyDescent="0.2">
      <c r="A40" s="90">
        <v>1</v>
      </c>
      <c r="B40" s="98" t="s">
        <v>52</v>
      </c>
      <c r="C40" s="196"/>
      <c r="D40" s="197"/>
      <c r="E40" s="197"/>
      <c r="F40" s="105">
        <v>0</v>
      </c>
      <c r="G40" s="106">
        <v>759189</v>
      </c>
      <c r="H40" s="107">
        <v>159429.69</v>
      </c>
      <c r="I40" s="107">
        <v>918618.69</v>
      </c>
      <c r="J40" s="99">
        <f>IF(CenaCelkemVypocet=0,"",I40/CenaCelkemVypocet*100)</f>
        <v>100</v>
      </c>
    </row>
    <row r="41" spans="1:52" ht="25.5" hidden="1" customHeight="1" x14ac:dyDescent="0.2">
      <c r="A41" s="90">
        <v>2</v>
      </c>
      <c r="B41" s="91" t="s">
        <v>43</v>
      </c>
      <c r="C41" s="198" t="s">
        <v>44</v>
      </c>
      <c r="D41" s="199"/>
      <c r="E41" s="199"/>
      <c r="F41" s="108">
        <v>0</v>
      </c>
      <c r="G41" s="109">
        <v>759189</v>
      </c>
      <c r="H41" s="109">
        <v>159429.69</v>
      </c>
      <c r="I41" s="109">
        <v>918618.69</v>
      </c>
      <c r="J41" s="92">
        <f>IF(CenaCelkemVypocet=0,"",I41/CenaCelkemVypocet*100)</f>
        <v>100</v>
      </c>
    </row>
    <row r="42" spans="1:52" ht="25.5" hidden="1" customHeight="1" x14ac:dyDescent="0.2">
      <c r="A42" s="90">
        <v>3</v>
      </c>
      <c r="B42" s="100" t="s">
        <v>43</v>
      </c>
      <c r="C42" s="200" t="s">
        <v>44</v>
      </c>
      <c r="D42" s="201"/>
      <c r="E42" s="201"/>
      <c r="F42" s="110">
        <v>0</v>
      </c>
      <c r="G42" s="111">
        <v>759189</v>
      </c>
      <c r="H42" s="111">
        <v>159429.69</v>
      </c>
      <c r="I42" s="111">
        <v>918618.69</v>
      </c>
      <c r="J42" s="101">
        <f>IF(CenaCelkemVypocet=0,"",I42/CenaCelkemVypocet*100)</f>
        <v>100</v>
      </c>
    </row>
    <row r="43" spans="1:52" ht="25.5" hidden="1" customHeight="1" x14ac:dyDescent="0.2">
      <c r="A43" s="90"/>
      <c r="B43" s="202" t="s">
        <v>53</v>
      </c>
      <c r="C43" s="203"/>
      <c r="D43" s="203"/>
      <c r="E43" s="204"/>
      <c r="F43" s="112">
        <f>SUMIF(A40:A42,"=1",F40:F42)</f>
        <v>0</v>
      </c>
      <c r="G43" s="113">
        <f>SUMIF(A40:A42,"=1",G40:G42)</f>
        <v>759189</v>
      </c>
      <c r="H43" s="113">
        <f>SUMIF(A40:A42,"=1",H40:H42)</f>
        <v>159429.69</v>
      </c>
      <c r="I43" s="113">
        <f>SUMIF(A40:A42,"=1",I40:I42)</f>
        <v>918618.69</v>
      </c>
      <c r="J43" s="93">
        <f>SUMIF(A40:A42,"=1",J40:J42)</f>
        <v>100</v>
      </c>
    </row>
    <row r="45" spans="1:52" x14ac:dyDescent="0.2">
      <c r="B45" t="s">
        <v>102</v>
      </c>
    </row>
    <row r="46" spans="1:52" ht="38.25" x14ac:dyDescent="0.2">
      <c r="B46" s="209" t="s">
        <v>55</v>
      </c>
      <c r="C46" s="209"/>
      <c r="D46" s="209"/>
      <c r="E46" s="209"/>
      <c r="F46" s="209"/>
      <c r="G46" s="209"/>
      <c r="H46" s="209"/>
      <c r="I46" s="209"/>
      <c r="J46" s="209"/>
      <c r="AZ46" s="121" t="str">
        <f t="shared" ref="AZ46:AZ51" si="1">B46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7" spans="1:52" x14ac:dyDescent="0.2">
      <c r="B47" s="209" t="s">
        <v>56</v>
      </c>
      <c r="C47" s="209"/>
      <c r="D47" s="209"/>
      <c r="E47" s="209"/>
      <c r="F47" s="209"/>
      <c r="G47" s="209"/>
      <c r="H47" s="209"/>
      <c r="I47" s="209"/>
      <c r="J47" s="209"/>
      <c r="AZ47" s="121" t="str">
        <f t="shared" si="1"/>
        <v>Jednotkové ceny zahrnují i náklady na:</v>
      </c>
    </row>
    <row r="48" spans="1:52" x14ac:dyDescent="0.2">
      <c r="B48" s="209" t="s">
        <v>57</v>
      </c>
      <c r="C48" s="209"/>
      <c r="D48" s="209"/>
      <c r="E48" s="209"/>
      <c r="F48" s="209"/>
      <c r="G48" s="209"/>
      <c r="H48" s="209"/>
      <c r="I48" s="209"/>
      <c r="J48" s="209"/>
      <c r="AZ48" s="121" t="str">
        <f t="shared" si="1"/>
        <v>- pomocný instalační materiál,</v>
      </c>
    </row>
    <row r="49" spans="1:52" x14ac:dyDescent="0.2">
      <c r="B49" s="209" t="s">
        <v>58</v>
      </c>
      <c r="C49" s="209"/>
      <c r="D49" s="209"/>
      <c r="E49" s="209"/>
      <c r="F49" s="209"/>
      <c r="G49" s="209"/>
      <c r="H49" s="209"/>
      <c r="I49" s="209"/>
      <c r="J49" s="209"/>
      <c r="AZ49" s="121" t="str">
        <f t="shared" si="1"/>
        <v>- zdvihací zařízení - plošina,</v>
      </c>
    </row>
    <row r="50" spans="1:52" x14ac:dyDescent="0.2">
      <c r="B50" s="209" t="s">
        <v>59</v>
      </c>
      <c r="C50" s="209"/>
      <c r="D50" s="209"/>
      <c r="E50" s="209"/>
      <c r="F50" s="209"/>
      <c r="G50" s="209"/>
      <c r="H50" s="209"/>
      <c r="I50" s="209"/>
      <c r="J50" s="209"/>
      <c r="AZ50" s="121" t="str">
        <f t="shared" si="1"/>
        <v>- výškové práce,</v>
      </c>
    </row>
    <row r="51" spans="1:52" x14ac:dyDescent="0.2">
      <c r="B51" s="209" t="s">
        <v>60</v>
      </c>
      <c r="C51" s="209"/>
      <c r="D51" s="209"/>
      <c r="E51" s="209"/>
      <c r="F51" s="209"/>
      <c r="G51" s="209"/>
      <c r="H51" s="209"/>
      <c r="I51" s="209"/>
      <c r="J51" s="209"/>
      <c r="AZ51" s="121" t="str">
        <f t="shared" si="1"/>
        <v>- dopravné.</v>
      </c>
    </row>
    <row r="52" spans="1:52" x14ac:dyDescent="0.2">
      <c r="B52" s="87" t="s">
        <v>101</v>
      </c>
    </row>
    <row r="53" spans="1:52" x14ac:dyDescent="0.2">
      <c r="B53" s="209" t="s">
        <v>61</v>
      </c>
      <c r="C53" s="209"/>
      <c r="D53" s="209"/>
      <c r="E53" s="209"/>
      <c r="F53" s="209"/>
      <c r="G53" s="209"/>
      <c r="H53" s="209"/>
      <c r="I53" s="209"/>
      <c r="J53" s="209"/>
      <c r="AZ53" s="121" t="str">
        <f>B53</f>
        <v>Počty koncových prvků odečteny z digitální verze PD programem Autocad.</v>
      </c>
    </row>
    <row r="54" spans="1:52" x14ac:dyDescent="0.2">
      <c r="B54" s="209" t="s">
        <v>62</v>
      </c>
      <c r="C54" s="209"/>
      <c r="D54" s="209"/>
      <c r="E54" s="209"/>
      <c r="F54" s="209"/>
      <c r="G54" s="209"/>
      <c r="H54" s="209"/>
      <c r="I54" s="209"/>
      <c r="J54" s="209"/>
      <c r="AZ54" s="121" t="str">
        <f>B54</f>
        <v>Výměry odměřeny z digitální verze PD programem Autocad z příloh.</v>
      </c>
    </row>
    <row r="56" spans="1:52" x14ac:dyDescent="0.2">
      <c r="B56" s="209" t="s">
        <v>63</v>
      </c>
      <c r="C56" s="209"/>
      <c r="D56" s="209"/>
      <c r="E56" s="209"/>
      <c r="F56" s="209"/>
      <c r="G56" s="209"/>
      <c r="H56" s="209"/>
      <c r="I56" s="209"/>
      <c r="J56" s="209"/>
      <c r="AZ56" s="121" t="str">
        <f>B56</f>
        <v>Provedení dle PD.</v>
      </c>
    </row>
    <row r="59" spans="1:52" ht="15.75" x14ac:dyDescent="0.25">
      <c r="B59" s="122" t="s">
        <v>64</v>
      </c>
    </row>
    <row r="61" spans="1:52" ht="25.5" customHeight="1" x14ac:dyDescent="0.2">
      <c r="A61" s="123"/>
      <c r="B61" s="127" t="s">
        <v>18</v>
      </c>
      <c r="C61" s="127" t="s">
        <v>6</v>
      </c>
      <c r="D61" s="128"/>
      <c r="E61" s="128"/>
      <c r="F61" s="131" t="s">
        <v>65</v>
      </c>
      <c r="G61" s="131"/>
      <c r="H61" s="131"/>
      <c r="I61" s="131" t="s">
        <v>31</v>
      </c>
      <c r="J61" s="131" t="s">
        <v>0</v>
      </c>
    </row>
    <row r="62" spans="1:52" ht="25.5" customHeight="1" x14ac:dyDescent="0.2">
      <c r="A62" s="124"/>
      <c r="B62" s="126" t="s">
        <v>66</v>
      </c>
      <c r="C62" s="210" t="s">
        <v>111</v>
      </c>
      <c r="D62" s="211"/>
      <c r="E62" s="211"/>
      <c r="F62" s="137" t="s">
        <v>28</v>
      </c>
      <c r="G62" s="132"/>
      <c r="H62" s="132"/>
      <c r="I62" s="134">
        <f>'01 01 Pol'!G7</f>
        <v>0</v>
      </c>
      <c r="J62" s="135" t="str">
        <f>IF(I63=0,"",I62/I63*100)</f>
        <v/>
      </c>
    </row>
    <row r="63" spans="1:52" ht="25.5" customHeight="1" x14ac:dyDescent="0.2">
      <c r="A63" s="125"/>
      <c r="B63" s="129" t="s">
        <v>1</v>
      </c>
      <c r="C63" s="129"/>
      <c r="D63" s="130"/>
      <c r="E63" s="130"/>
      <c r="F63" s="138"/>
      <c r="G63" s="133"/>
      <c r="H63" s="133"/>
      <c r="I63" s="133">
        <f>SUM(I62:I62)</f>
        <v>0</v>
      </c>
      <c r="J63" s="136">
        <f>SUM(J62:J62)</f>
        <v>0</v>
      </c>
    </row>
    <row r="64" spans="1:52" x14ac:dyDescent="0.2">
      <c r="F64" s="88"/>
      <c r="G64" s="88"/>
      <c r="H64" s="88"/>
      <c r="I64" s="88"/>
      <c r="J64" s="89"/>
    </row>
    <row r="65" spans="6:10" x14ac:dyDescent="0.2">
      <c r="F65" s="88"/>
      <c r="G65" s="88"/>
      <c r="H65" s="88"/>
      <c r="I65" s="88"/>
      <c r="J65" s="89"/>
    </row>
    <row r="66" spans="6:10" x14ac:dyDescent="0.2">
      <c r="F66" s="88"/>
      <c r="G66" s="88"/>
      <c r="H66" s="88"/>
      <c r="I66" s="88"/>
      <c r="J66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51:J51"/>
    <mergeCell ref="B53:J53"/>
    <mergeCell ref="B54:J54"/>
    <mergeCell ref="B56:J56"/>
    <mergeCell ref="C62:E62"/>
    <mergeCell ref="B46:J46"/>
    <mergeCell ref="B47:J47"/>
    <mergeCell ref="B48:J48"/>
    <mergeCell ref="B49:J49"/>
    <mergeCell ref="B50:J50"/>
    <mergeCell ref="D14:G14"/>
    <mergeCell ref="C40:E40"/>
    <mergeCell ref="C41:E41"/>
    <mergeCell ref="C42:E42"/>
    <mergeCell ref="B43:E43"/>
    <mergeCell ref="D36:E36"/>
    <mergeCell ref="G25:I25"/>
    <mergeCell ref="G24:I24"/>
    <mergeCell ref="E20:F20"/>
    <mergeCell ref="E21:F21"/>
    <mergeCell ref="I21:J21"/>
    <mergeCell ref="I22:J22"/>
    <mergeCell ref="G20:H20"/>
    <mergeCell ref="G21:H21"/>
    <mergeCell ref="E18:F18"/>
    <mergeCell ref="G17:H17"/>
    <mergeCell ref="B1:J1"/>
    <mergeCell ref="G27:I27"/>
    <mergeCell ref="G28:I28"/>
    <mergeCell ref="G30:I30"/>
    <mergeCell ref="G26:I26"/>
    <mergeCell ref="I17:J17"/>
    <mergeCell ref="I20:J20"/>
    <mergeCell ref="E22:F22"/>
    <mergeCell ref="G22:H22"/>
    <mergeCell ref="G29:I29"/>
    <mergeCell ref="E16:F16"/>
    <mergeCell ref="D12:G12"/>
    <mergeCell ref="G16:H16"/>
    <mergeCell ref="I16:J16"/>
    <mergeCell ref="E17:F17"/>
    <mergeCell ref="D13:G13"/>
    <mergeCell ref="G18:H18"/>
    <mergeCell ref="G19:H19"/>
    <mergeCell ref="I18:J18"/>
    <mergeCell ref="I19:J19"/>
    <mergeCell ref="E19:F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7" max="9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42578125" style="4" customWidth="1"/>
    <col min="5" max="5" width="10.42578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2" t="s">
        <v>7</v>
      </c>
      <c r="B1" s="212"/>
      <c r="C1" s="213"/>
      <c r="D1" s="212"/>
      <c r="E1" s="212"/>
      <c r="F1" s="212"/>
      <c r="G1" s="212"/>
    </row>
    <row r="2" spans="1:7" ht="24.95" customHeight="1" x14ac:dyDescent="0.2">
      <c r="A2" s="69" t="s">
        <v>8</v>
      </c>
      <c r="B2" s="68"/>
      <c r="C2" s="214"/>
      <c r="D2" s="214"/>
      <c r="E2" s="214"/>
      <c r="F2" s="214"/>
      <c r="G2" s="215"/>
    </row>
    <row r="3" spans="1:7" ht="24.95" customHeight="1" x14ac:dyDescent="0.2">
      <c r="A3" s="69" t="s">
        <v>9</v>
      </c>
      <c r="B3" s="68"/>
      <c r="C3" s="214"/>
      <c r="D3" s="214"/>
      <c r="E3" s="214"/>
      <c r="F3" s="214"/>
      <c r="G3" s="215"/>
    </row>
    <row r="4" spans="1:7" ht="24.95" customHeight="1" x14ac:dyDescent="0.2">
      <c r="A4" s="69" t="s">
        <v>10</v>
      </c>
      <c r="B4" s="68"/>
      <c r="C4" s="214"/>
      <c r="D4" s="214"/>
      <c r="E4" s="214"/>
      <c r="F4" s="214"/>
      <c r="G4" s="215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889"/>
  <sheetViews>
    <sheetView tabSelected="1" zoomScale="85" zoomScaleNormal="85" workbookViewId="0">
      <selection activeCell="Z25" sqref="Z25"/>
    </sheetView>
  </sheetViews>
  <sheetFormatPr defaultColWidth="8.85546875" defaultRowHeight="12.75" outlineLevelRow="1" x14ac:dyDescent="0.2"/>
  <cols>
    <col min="1" max="1" width="4.28515625" customWidth="1"/>
    <col min="2" max="2" width="14.42578125" style="87" customWidth="1"/>
    <col min="3" max="3" width="56.42578125" style="87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16" t="s">
        <v>7</v>
      </c>
      <c r="B1" s="216"/>
      <c r="C1" s="216"/>
      <c r="D1" s="216"/>
      <c r="E1" s="216"/>
      <c r="F1" s="216"/>
      <c r="G1" s="216"/>
      <c r="AG1" t="s">
        <v>70</v>
      </c>
    </row>
    <row r="2" spans="1:60" x14ac:dyDescent="0.2">
      <c r="A2" s="69" t="s">
        <v>8</v>
      </c>
      <c r="B2" s="68" t="s">
        <v>47</v>
      </c>
      <c r="C2" s="217" t="s">
        <v>104</v>
      </c>
      <c r="D2" s="218"/>
      <c r="E2" s="218"/>
      <c r="F2" s="218"/>
      <c r="G2" s="219"/>
      <c r="AG2" t="s">
        <v>71</v>
      </c>
    </row>
    <row r="3" spans="1:60" x14ac:dyDescent="0.2">
      <c r="A3" s="69" t="s">
        <v>9</v>
      </c>
      <c r="B3" s="68" t="s">
        <v>43</v>
      </c>
      <c r="C3" s="217" t="s">
        <v>67</v>
      </c>
      <c r="D3" s="218"/>
      <c r="E3" s="218"/>
      <c r="F3" s="218"/>
      <c r="G3" s="219"/>
      <c r="AC3" s="87" t="s">
        <v>71</v>
      </c>
      <c r="AG3" t="s">
        <v>72</v>
      </c>
    </row>
    <row r="4" spans="1:60" x14ac:dyDescent="0.2">
      <c r="A4" s="140" t="s">
        <v>10</v>
      </c>
      <c r="B4" s="161" t="s">
        <v>43</v>
      </c>
      <c r="C4" s="220" t="s">
        <v>67</v>
      </c>
      <c r="D4" s="221"/>
      <c r="E4" s="221"/>
      <c r="F4" s="221"/>
      <c r="G4" s="222"/>
      <c r="AG4" t="s">
        <v>73</v>
      </c>
    </row>
    <row r="5" spans="1:60" x14ac:dyDescent="0.2">
      <c r="A5" s="162"/>
      <c r="D5" s="11"/>
    </row>
    <row r="6" spans="1:60" ht="38.25" x14ac:dyDescent="0.2">
      <c r="A6" s="146" t="s">
        <v>74</v>
      </c>
      <c r="B6" s="144" t="s">
        <v>75</v>
      </c>
      <c r="C6" s="144" t="s">
        <v>103</v>
      </c>
      <c r="D6" s="145" t="s">
        <v>76</v>
      </c>
      <c r="E6" s="146" t="s">
        <v>77</v>
      </c>
      <c r="F6" s="141" t="s">
        <v>78</v>
      </c>
      <c r="G6" s="146" t="s">
        <v>31</v>
      </c>
      <c r="H6" s="147" t="s">
        <v>32</v>
      </c>
      <c r="I6" s="147" t="s">
        <v>79</v>
      </c>
      <c r="J6" s="147" t="s">
        <v>33</v>
      </c>
      <c r="K6" s="147" t="s">
        <v>80</v>
      </c>
      <c r="L6" s="147" t="s">
        <v>81</v>
      </c>
      <c r="M6" s="147" t="s">
        <v>82</v>
      </c>
      <c r="N6" s="147" t="s">
        <v>83</v>
      </c>
      <c r="O6" s="147" t="s">
        <v>84</v>
      </c>
      <c r="P6" s="147" t="s">
        <v>85</v>
      </c>
      <c r="Q6" s="147" t="s">
        <v>86</v>
      </c>
      <c r="R6" s="147" t="s">
        <v>87</v>
      </c>
      <c r="S6" s="147" t="s">
        <v>88</v>
      </c>
      <c r="T6" s="147" t="s">
        <v>89</v>
      </c>
      <c r="U6" s="147" t="s">
        <v>90</v>
      </c>
      <c r="V6" s="147" t="s">
        <v>91</v>
      </c>
    </row>
    <row r="7" spans="1:60" x14ac:dyDescent="0.2">
      <c r="A7" s="148" t="s">
        <v>92</v>
      </c>
      <c r="B7" s="148" t="s">
        <v>66</v>
      </c>
      <c r="C7" s="158" t="s">
        <v>105</v>
      </c>
      <c r="D7" s="150"/>
      <c r="E7" s="151"/>
      <c r="F7" s="154"/>
      <c r="G7" s="154"/>
      <c r="H7" s="154"/>
      <c r="I7" s="154">
        <f>SUM(I8:I12)</f>
        <v>1285</v>
      </c>
      <c r="J7" s="154"/>
      <c r="K7" s="154">
        <f>SUM(K8:K12)</f>
        <v>1795</v>
      </c>
      <c r="L7" s="154"/>
      <c r="M7" s="154">
        <f>SUM(M8:M12)</f>
        <v>0</v>
      </c>
      <c r="N7" s="154"/>
      <c r="O7" s="154">
        <f>SUM(O8:O12)</f>
        <v>0</v>
      </c>
      <c r="P7" s="154"/>
      <c r="Q7" s="154">
        <f>SUM(Q8:Q12)</f>
        <v>0</v>
      </c>
      <c r="R7" s="154"/>
      <c r="S7" s="154"/>
      <c r="T7" s="154"/>
      <c r="U7" s="155">
        <f>SUM(U8:U12)</f>
        <v>0</v>
      </c>
      <c r="V7" s="154"/>
    </row>
    <row r="8" spans="1:60" outlineLevel="1" x14ac:dyDescent="0.2">
      <c r="A8" s="143">
        <v>1</v>
      </c>
      <c r="B8" s="159">
        <v>210000001</v>
      </c>
      <c r="C8" s="157" t="s">
        <v>106</v>
      </c>
      <c r="D8" s="149" t="s">
        <v>94</v>
      </c>
      <c r="E8" s="166">
        <v>1</v>
      </c>
      <c r="F8" s="152"/>
      <c r="G8" s="152">
        <v>0</v>
      </c>
      <c r="H8" s="152">
        <v>1285</v>
      </c>
      <c r="I8" s="152">
        <f>ROUND(E8*H8,2)</f>
        <v>1285</v>
      </c>
      <c r="J8" s="152">
        <v>1795</v>
      </c>
      <c r="K8" s="152">
        <f>ROUND(E8*J8,2)</f>
        <v>1795</v>
      </c>
      <c r="L8" s="152">
        <v>21</v>
      </c>
      <c r="M8" s="152">
        <f>G8*(1+L8/100)</f>
        <v>0</v>
      </c>
      <c r="N8" s="152">
        <v>0</v>
      </c>
      <c r="O8" s="152">
        <f>ROUND(E8*N8,2)</f>
        <v>0</v>
      </c>
      <c r="P8" s="152">
        <v>0</v>
      </c>
      <c r="Q8" s="152">
        <f>ROUND(E8*P8,2)</f>
        <v>0</v>
      </c>
      <c r="R8" s="152"/>
      <c r="S8" s="152" t="s">
        <v>93</v>
      </c>
      <c r="T8" s="152">
        <v>0</v>
      </c>
      <c r="U8" s="153">
        <f>ROUND(E8*T8,2)</f>
        <v>0</v>
      </c>
      <c r="V8" s="15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</row>
    <row r="9" spans="1:60" outlineLevel="1" x14ac:dyDescent="0.2">
      <c r="A9" s="143">
        <v>2</v>
      </c>
      <c r="B9" s="159">
        <v>210000002</v>
      </c>
      <c r="C9" s="157" t="s">
        <v>107</v>
      </c>
      <c r="D9" s="149" t="s">
        <v>94</v>
      </c>
      <c r="E9" s="166">
        <v>16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3"/>
      <c r="V9" s="15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>
        <v>3</v>
      </c>
      <c r="B10" s="159">
        <v>210000003</v>
      </c>
      <c r="C10" s="160" t="s">
        <v>108</v>
      </c>
      <c r="D10" s="149" t="s">
        <v>96</v>
      </c>
      <c r="E10" s="168">
        <v>1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3"/>
      <c r="V10" s="15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>
        <v>4</v>
      </c>
      <c r="B11" s="159">
        <v>210000004</v>
      </c>
      <c r="C11" s="164" t="s">
        <v>109</v>
      </c>
      <c r="D11" s="165" t="s">
        <v>96</v>
      </c>
      <c r="E11" s="167">
        <v>1</v>
      </c>
      <c r="F11" s="163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3"/>
      <c r="V11" s="15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69">
        <v>5</v>
      </c>
      <c r="B12" s="173">
        <v>210000005</v>
      </c>
      <c r="C12" s="170" t="s">
        <v>110</v>
      </c>
      <c r="D12" s="171" t="s">
        <v>95</v>
      </c>
      <c r="E12" s="172">
        <v>12</v>
      </c>
      <c r="F12" s="156"/>
      <c r="G12" s="156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3"/>
      <c r="V12" s="15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x14ac:dyDescent="0.2">
      <c r="D13" s="11"/>
    </row>
    <row r="14" spans="1:60" x14ac:dyDescent="0.2">
      <c r="D14" s="11"/>
    </row>
    <row r="15" spans="1:60" x14ac:dyDescent="0.2">
      <c r="D15" s="11"/>
    </row>
    <row r="16" spans="1:60" x14ac:dyDescent="0.2">
      <c r="D16" s="11"/>
    </row>
    <row r="17" spans="4:4" x14ac:dyDescent="0.2">
      <c r="D17" s="11"/>
    </row>
    <row r="18" spans="4:4" x14ac:dyDescent="0.2">
      <c r="D18" s="11"/>
    </row>
    <row r="19" spans="4:4" x14ac:dyDescent="0.2">
      <c r="D19" s="11"/>
    </row>
    <row r="20" spans="4:4" x14ac:dyDescent="0.2">
      <c r="D20" s="11"/>
    </row>
    <row r="21" spans="4:4" x14ac:dyDescent="0.2">
      <c r="D21" s="11"/>
    </row>
    <row r="22" spans="4:4" x14ac:dyDescent="0.2">
      <c r="D22" s="11"/>
    </row>
    <row r="23" spans="4:4" x14ac:dyDescent="0.2">
      <c r="D23" s="11"/>
    </row>
    <row r="24" spans="4:4" x14ac:dyDescent="0.2">
      <c r="D24" s="11"/>
    </row>
    <row r="25" spans="4:4" x14ac:dyDescent="0.2">
      <c r="D25" s="11"/>
    </row>
    <row r="26" spans="4:4" x14ac:dyDescent="0.2">
      <c r="D26" s="11"/>
    </row>
    <row r="27" spans="4:4" x14ac:dyDescent="0.2">
      <c r="D27" s="11"/>
    </row>
    <row r="28" spans="4:4" x14ac:dyDescent="0.2">
      <c r="D28" s="11"/>
    </row>
    <row r="29" spans="4:4" x14ac:dyDescent="0.2">
      <c r="D29" s="11"/>
    </row>
    <row r="30" spans="4:4" x14ac:dyDescent="0.2">
      <c r="D30" s="11"/>
    </row>
    <row r="31" spans="4:4" x14ac:dyDescent="0.2">
      <c r="D31" s="11"/>
    </row>
    <row r="32" spans="4:4" x14ac:dyDescent="0.2">
      <c r="D32" s="11"/>
    </row>
    <row r="33" spans="4:4" x14ac:dyDescent="0.2">
      <c r="D33" s="11"/>
    </row>
    <row r="34" spans="4:4" x14ac:dyDescent="0.2">
      <c r="D34" s="11"/>
    </row>
    <row r="35" spans="4:4" x14ac:dyDescent="0.2">
      <c r="D35" s="11"/>
    </row>
    <row r="36" spans="4:4" x14ac:dyDescent="0.2">
      <c r="D36" s="11"/>
    </row>
    <row r="37" spans="4:4" x14ac:dyDescent="0.2">
      <c r="D37" s="11"/>
    </row>
    <row r="38" spans="4:4" x14ac:dyDescent="0.2">
      <c r="D38" s="11"/>
    </row>
    <row r="39" spans="4:4" x14ac:dyDescent="0.2">
      <c r="D39" s="11"/>
    </row>
    <row r="40" spans="4:4" x14ac:dyDescent="0.2">
      <c r="D40" s="11"/>
    </row>
    <row r="41" spans="4:4" x14ac:dyDescent="0.2">
      <c r="D41" s="11"/>
    </row>
    <row r="42" spans="4:4" x14ac:dyDescent="0.2">
      <c r="D42" s="11"/>
    </row>
    <row r="43" spans="4:4" x14ac:dyDescent="0.2">
      <c r="D43" s="11"/>
    </row>
    <row r="44" spans="4:4" x14ac:dyDescent="0.2">
      <c r="D44" s="11"/>
    </row>
    <row r="45" spans="4:4" x14ac:dyDescent="0.2">
      <c r="D45" s="11"/>
    </row>
    <row r="46" spans="4:4" x14ac:dyDescent="0.2">
      <c r="D46" s="11"/>
    </row>
    <row r="47" spans="4:4" x14ac:dyDescent="0.2">
      <c r="D47" s="11"/>
    </row>
    <row r="48" spans="4:4" x14ac:dyDescent="0.2">
      <c r="D48" s="11"/>
    </row>
    <row r="49" spans="4:4" x14ac:dyDescent="0.2">
      <c r="D49" s="11"/>
    </row>
    <row r="50" spans="4:4" x14ac:dyDescent="0.2">
      <c r="D50" s="11"/>
    </row>
    <row r="51" spans="4:4" x14ac:dyDescent="0.2">
      <c r="D51" s="11"/>
    </row>
    <row r="52" spans="4:4" x14ac:dyDescent="0.2">
      <c r="D52" s="11"/>
    </row>
    <row r="53" spans="4:4" x14ac:dyDescent="0.2">
      <c r="D53" s="11"/>
    </row>
    <row r="54" spans="4:4" x14ac:dyDescent="0.2">
      <c r="D54" s="11"/>
    </row>
    <row r="55" spans="4:4" x14ac:dyDescent="0.2">
      <c r="D55" s="11"/>
    </row>
    <row r="56" spans="4:4" x14ac:dyDescent="0.2">
      <c r="D56" s="11"/>
    </row>
    <row r="57" spans="4:4" x14ac:dyDescent="0.2">
      <c r="D57" s="11"/>
    </row>
    <row r="58" spans="4:4" x14ac:dyDescent="0.2">
      <c r="D58" s="11"/>
    </row>
    <row r="59" spans="4:4" x14ac:dyDescent="0.2">
      <c r="D59" s="11"/>
    </row>
    <row r="60" spans="4:4" x14ac:dyDescent="0.2">
      <c r="D60" s="11"/>
    </row>
    <row r="61" spans="4:4" x14ac:dyDescent="0.2">
      <c r="D61" s="11"/>
    </row>
    <row r="62" spans="4:4" x14ac:dyDescent="0.2">
      <c r="D62" s="11"/>
    </row>
    <row r="63" spans="4:4" x14ac:dyDescent="0.2">
      <c r="D63" s="11"/>
    </row>
    <row r="64" spans="4:4" x14ac:dyDescent="0.2">
      <c r="D64" s="11"/>
    </row>
    <row r="65" spans="4:4" x14ac:dyDescent="0.2">
      <c r="D65" s="11"/>
    </row>
    <row r="66" spans="4:4" x14ac:dyDescent="0.2">
      <c r="D66" s="11"/>
    </row>
    <row r="67" spans="4:4" x14ac:dyDescent="0.2">
      <c r="D67" s="11"/>
    </row>
    <row r="68" spans="4:4" x14ac:dyDescent="0.2">
      <c r="D68" s="11"/>
    </row>
    <row r="69" spans="4:4" x14ac:dyDescent="0.2">
      <c r="D69" s="11"/>
    </row>
    <row r="70" spans="4:4" x14ac:dyDescent="0.2">
      <c r="D70" s="11"/>
    </row>
    <row r="71" spans="4:4" x14ac:dyDescent="0.2">
      <c r="D71" s="11"/>
    </row>
    <row r="72" spans="4:4" x14ac:dyDescent="0.2">
      <c r="D72" s="11"/>
    </row>
    <row r="73" spans="4:4" x14ac:dyDescent="0.2">
      <c r="D73" s="11"/>
    </row>
    <row r="74" spans="4:4" x14ac:dyDescent="0.2">
      <c r="D74" s="11"/>
    </row>
    <row r="75" spans="4:4" x14ac:dyDescent="0.2">
      <c r="D75" s="11"/>
    </row>
    <row r="76" spans="4:4" x14ac:dyDescent="0.2">
      <c r="D76" s="11"/>
    </row>
    <row r="77" spans="4:4" x14ac:dyDescent="0.2">
      <c r="D77" s="11"/>
    </row>
    <row r="78" spans="4:4" x14ac:dyDescent="0.2">
      <c r="D78" s="11"/>
    </row>
    <row r="79" spans="4:4" x14ac:dyDescent="0.2">
      <c r="D79" s="11"/>
    </row>
    <row r="80" spans="4:4" x14ac:dyDescent="0.2">
      <c r="D80" s="11"/>
    </row>
    <row r="81" spans="4:4" x14ac:dyDescent="0.2">
      <c r="D81" s="11"/>
    </row>
    <row r="82" spans="4:4" x14ac:dyDescent="0.2">
      <c r="D82" s="11"/>
    </row>
    <row r="83" spans="4:4" x14ac:dyDescent="0.2">
      <c r="D83" s="11"/>
    </row>
    <row r="84" spans="4:4" x14ac:dyDescent="0.2">
      <c r="D84" s="11"/>
    </row>
    <row r="85" spans="4:4" x14ac:dyDescent="0.2">
      <c r="D85" s="11"/>
    </row>
    <row r="86" spans="4:4" x14ac:dyDescent="0.2">
      <c r="D86" s="11"/>
    </row>
    <row r="87" spans="4:4" x14ac:dyDescent="0.2">
      <c r="D87" s="11"/>
    </row>
    <row r="88" spans="4:4" x14ac:dyDescent="0.2">
      <c r="D88" s="11"/>
    </row>
    <row r="89" spans="4:4" x14ac:dyDescent="0.2">
      <c r="D89" s="11"/>
    </row>
    <row r="90" spans="4:4" x14ac:dyDescent="0.2">
      <c r="D90" s="11"/>
    </row>
    <row r="91" spans="4:4" x14ac:dyDescent="0.2">
      <c r="D91" s="11"/>
    </row>
    <row r="92" spans="4:4" x14ac:dyDescent="0.2">
      <c r="D92" s="11"/>
    </row>
    <row r="93" spans="4:4" x14ac:dyDescent="0.2">
      <c r="D93" s="11"/>
    </row>
    <row r="94" spans="4:4" x14ac:dyDescent="0.2">
      <c r="D94" s="11"/>
    </row>
    <row r="95" spans="4:4" x14ac:dyDescent="0.2">
      <c r="D95" s="11"/>
    </row>
    <row r="96" spans="4:4" x14ac:dyDescent="0.2">
      <c r="D96" s="11"/>
    </row>
    <row r="97" spans="4:4" x14ac:dyDescent="0.2">
      <c r="D97" s="11"/>
    </row>
    <row r="98" spans="4:4" x14ac:dyDescent="0.2">
      <c r="D98" s="11"/>
    </row>
    <row r="99" spans="4:4" x14ac:dyDescent="0.2">
      <c r="D99" s="11"/>
    </row>
    <row r="100" spans="4:4" x14ac:dyDescent="0.2">
      <c r="D100" s="11"/>
    </row>
    <row r="101" spans="4:4" x14ac:dyDescent="0.2">
      <c r="D101" s="11"/>
    </row>
    <row r="102" spans="4:4" x14ac:dyDescent="0.2">
      <c r="D102" s="11"/>
    </row>
    <row r="103" spans="4:4" x14ac:dyDescent="0.2">
      <c r="D103" s="11"/>
    </row>
    <row r="104" spans="4:4" x14ac:dyDescent="0.2">
      <c r="D104" s="11"/>
    </row>
    <row r="105" spans="4:4" x14ac:dyDescent="0.2">
      <c r="D105" s="11"/>
    </row>
    <row r="106" spans="4:4" x14ac:dyDescent="0.2">
      <c r="D106" s="11"/>
    </row>
    <row r="107" spans="4:4" x14ac:dyDescent="0.2">
      <c r="D107" s="11"/>
    </row>
    <row r="108" spans="4:4" x14ac:dyDescent="0.2">
      <c r="D108" s="11"/>
    </row>
    <row r="109" spans="4:4" x14ac:dyDescent="0.2">
      <c r="D109" s="11"/>
    </row>
    <row r="110" spans="4:4" x14ac:dyDescent="0.2">
      <c r="D110" s="11"/>
    </row>
    <row r="111" spans="4:4" x14ac:dyDescent="0.2">
      <c r="D111" s="11"/>
    </row>
    <row r="112" spans="4:4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  <row r="127" spans="4:4" x14ac:dyDescent="0.2">
      <c r="D127" s="11"/>
    </row>
    <row r="128" spans="4:4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2017-06-28T12:10:53Z</cp:lastPrinted>
  <dcterms:created xsi:type="dcterms:W3CDTF">2009-04-08T07:15:50Z</dcterms:created>
  <dcterms:modified xsi:type="dcterms:W3CDTF">2026-02-04T08:40:44Z</dcterms:modified>
</cp:coreProperties>
</file>